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19" i="1" l="1"/>
  <c r="B29" i="1" l="1"/>
  <c r="B25" i="1"/>
  <c r="B24" i="1"/>
  <c r="B23" i="1"/>
</calcChain>
</file>

<file path=xl/sharedStrings.xml><?xml version="1.0" encoding="utf-8"?>
<sst xmlns="http://schemas.openxmlformats.org/spreadsheetml/2006/main" count="22" uniqueCount="21">
  <si>
    <t>Основные показатели</t>
  </si>
  <si>
    <t>Сумма (тыс. руб.)</t>
  </si>
  <si>
    <t>Выручка</t>
  </si>
  <si>
    <t>Валовая прибыль</t>
  </si>
  <si>
    <t>Чистая прибыль</t>
  </si>
  <si>
    <t>Прочие доходы</t>
  </si>
  <si>
    <t>Прочие расходы</t>
  </si>
  <si>
    <t>Налог на прибыль</t>
  </si>
  <si>
    <t>НДС</t>
  </si>
  <si>
    <t>Оплата труда</t>
  </si>
  <si>
    <t>Платежи во внебюджетные фонды</t>
  </si>
  <si>
    <t>НДФЛ</t>
  </si>
  <si>
    <t>Амортизация</t>
  </si>
  <si>
    <t>Материальные затраты</t>
  </si>
  <si>
    <t>НН =</t>
  </si>
  <si>
    <t>1. Расчет налоговой нагрузки по методике Департамента налоговой политики Министерства финансов РФ</t>
  </si>
  <si>
    <t>2. Расчет налоговой нагрузки по методике Е.А. Кировой</t>
  </si>
  <si>
    <t xml:space="preserve">АНН = </t>
  </si>
  <si>
    <t>ВСС =</t>
  </si>
  <si>
    <t>ОНН =</t>
  </si>
  <si>
    <t>3 Расчет налоговой нагрузки по методике М.И. Литвина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</si>
</sst>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right"/>
    </xf>
    <xf numFmtId="10" fontId="0" fillId="0" borderId="0" xfId="0" applyNumberFormat="1"/>
    <xf numFmtId="0" fontId="1" fillId="0" borderId="0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H25" sqref="H25"/>
    </sheetView>
  </sheetViews>
  <sheetFormatPr defaultRowHeight="15" x14ac:dyDescent="0.25"/>
  <cols>
    <col min="1" max="1" width="35.7109375" customWidth="1"/>
    <col min="2" max="2" width="15" customWidth="1"/>
  </cols>
  <sheetData>
    <row r="1" spans="1:2" ht="13.5" customHeight="1" thickBot="1" x14ac:dyDescent="0.3">
      <c r="A1" s="3" t="s">
        <v>0</v>
      </c>
      <c r="B1" s="4" t="s">
        <v>1</v>
      </c>
    </row>
    <row r="2" spans="1:2" ht="13.5" customHeight="1" thickBot="1" x14ac:dyDescent="0.3">
      <c r="A2" s="1" t="s">
        <v>2</v>
      </c>
      <c r="B2" s="2">
        <v>51784946</v>
      </c>
    </row>
    <row r="3" spans="1:2" ht="13.5" customHeight="1" thickBot="1" x14ac:dyDescent="0.3">
      <c r="A3" s="1" t="s">
        <v>3</v>
      </c>
      <c r="B3" s="2">
        <v>15187501</v>
      </c>
    </row>
    <row r="4" spans="1:2" ht="13.5" customHeight="1" thickBot="1" x14ac:dyDescent="0.3">
      <c r="A4" s="1" t="s">
        <v>4</v>
      </c>
      <c r="B4" s="2">
        <v>6005663</v>
      </c>
    </row>
    <row r="5" spans="1:2" ht="13.5" customHeight="1" thickBot="1" x14ac:dyDescent="0.3">
      <c r="A5" s="1" t="s">
        <v>5</v>
      </c>
      <c r="B5" s="2">
        <v>8762534</v>
      </c>
    </row>
    <row r="6" spans="1:2" ht="13.5" customHeight="1" thickBot="1" x14ac:dyDescent="0.3">
      <c r="A6" s="1" t="s">
        <v>6</v>
      </c>
      <c r="B6" s="2">
        <v>11045706</v>
      </c>
    </row>
    <row r="7" spans="1:2" ht="13.5" customHeight="1" thickBot="1" x14ac:dyDescent="0.3">
      <c r="A7" s="1" t="s">
        <v>7</v>
      </c>
      <c r="B7" s="2">
        <v>1417739</v>
      </c>
    </row>
    <row r="8" spans="1:2" ht="13.5" customHeight="1" thickBot="1" x14ac:dyDescent="0.3">
      <c r="A8" s="1" t="s">
        <v>8</v>
      </c>
      <c r="B8" s="2">
        <v>1504699</v>
      </c>
    </row>
    <row r="9" spans="1:2" ht="13.5" customHeight="1" thickBot="1" x14ac:dyDescent="0.3">
      <c r="A9" s="1" t="s">
        <v>9</v>
      </c>
      <c r="B9" s="2">
        <v>172762</v>
      </c>
    </row>
    <row r="10" spans="1:2" ht="13.5" customHeight="1" thickBot="1" x14ac:dyDescent="0.3">
      <c r="A10" s="1" t="s">
        <v>10</v>
      </c>
      <c r="B10" s="2">
        <v>55024</v>
      </c>
    </row>
    <row r="11" spans="1:2" ht="13.5" customHeight="1" thickBot="1" x14ac:dyDescent="0.3">
      <c r="A11" s="1" t="s">
        <v>11</v>
      </c>
      <c r="B11" s="2">
        <v>22459</v>
      </c>
    </row>
    <row r="12" spans="1:2" ht="13.5" customHeight="1" thickBot="1" x14ac:dyDescent="0.3">
      <c r="A12" s="1" t="s">
        <v>12</v>
      </c>
      <c r="B12" s="2">
        <v>102641</v>
      </c>
    </row>
    <row r="13" spans="1:2" ht="13.5" customHeight="1" thickBot="1" x14ac:dyDescent="0.3">
      <c r="A13" s="1" t="s">
        <v>13</v>
      </c>
      <c r="B13" s="2">
        <v>36596445</v>
      </c>
    </row>
    <row r="17" spans="1:8" x14ac:dyDescent="0.25">
      <c r="A17" s="5" t="s">
        <v>15</v>
      </c>
      <c r="B17" s="6"/>
      <c r="C17" s="6"/>
      <c r="D17" s="6"/>
      <c r="E17" s="6"/>
      <c r="F17" s="6"/>
      <c r="G17" s="6"/>
      <c r="H17" s="6"/>
    </row>
    <row r="19" spans="1:8" x14ac:dyDescent="0.25">
      <c r="A19" s="7" t="s">
        <v>14</v>
      </c>
      <c r="B19" s="8">
        <f>((B7+B8+B11+B10)/B2)*100%</f>
        <v>5.7930368412472615E-2</v>
      </c>
    </row>
    <row r="21" spans="1:8" x14ac:dyDescent="0.25">
      <c r="A21" s="5" t="s">
        <v>16</v>
      </c>
      <c r="B21" s="6"/>
      <c r="C21" s="6"/>
    </row>
    <row r="23" spans="1:8" x14ac:dyDescent="0.25">
      <c r="A23" s="7" t="s">
        <v>17</v>
      </c>
      <c r="B23" s="9">
        <f>B7+B8+B10</f>
        <v>2977462</v>
      </c>
    </row>
    <row r="24" spans="1:8" x14ac:dyDescent="0.25">
      <c r="A24" s="7" t="s">
        <v>18</v>
      </c>
      <c r="B24" s="9">
        <f>B2-B13-B12+B5-B6</f>
        <v>12802688</v>
      </c>
    </row>
    <row r="25" spans="1:8" x14ac:dyDescent="0.25">
      <c r="A25" s="7" t="s">
        <v>19</v>
      </c>
      <c r="B25" s="8">
        <f>(B23/B24)*100%</f>
        <v>0.23256538002019575</v>
      </c>
    </row>
    <row r="27" spans="1:8" x14ac:dyDescent="0.25">
      <c r="A27" s="5" t="s">
        <v>20</v>
      </c>
      <c r="B27" s="6"/>
      <c r="C27" s="6"/>
    </row>
    <row r="29" spans="1:8" x14ac:dyDescent="0.25">
      <c r="A29" s="7" t="s">
        <v>14</v>
      </c>
      <c r="B29" s="8">
        <f>((B7/B4)+(B11/B9)+(B10/B9))*100%</f>
        <v>0.684562643655238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2012-10-05T14:06:33Z</dcterms:modified>
</cp:coreProperties>
</file>