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1340" windowHeight="90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66" i="1" l="1"/>
  <c r="C67" i="1"/>
  <c r="C73" i="1"/>
  <c r="C74" i="1"/>
  <c r="C75" i="1"/>
  <c r="C76" i="1"/>
  <c r="C77" i="1"/>
  <c r="C68" i="1"/>
  <c r="C69" i="1"/>
  <c r="C70" i="1"/>
  <c r="C71" i="1"/>
  <c r="C72" i="1"/>
  <c r="C84" i="1" l="1"/>
  <c r="C85" i="1"/>
  <c r="C86" i="1"/>
  <c r="C87" i="1"/>
  <c r="C88" i="1"/>
  <c r="C89" i="1"/>
  <c r="C90" i="1"/>
  <c r="C91" i="1"/>
  <c r="C92" i="1"/>
  <c r="C93" i="1"/>
  <c r="C94" i="1"/>
  <c r="C83" i="1"/>
  <c r="C100" i="1"/>
  <c r="C111" i="1"/>
  <c r="C110" i="1"/>
  <c r="C109" i="1"/>
  <c r="C108" i="1"/>
  <c r="C107" i="1"/>
  <c r="C106" i="1"/>
  <c r="C105" i="1"/>
  <c r="C104" i="1"/>
  <c r="C103" i="1"/>
  <c r="C102" i="1"/>
  <c r="C101" i="1"/>
  <c r="C118" i="1" l="1"/>
  <c r="C119" i="1"/>
  <c r="C120" i="1"/>
  <c r="C121" i="1"/>
  <c r="C122" i="1"/>
  <c r="C123" i="1"/>
  <c r="C124" i="1"/>
  <c r="C125" i="1"/>
  <c r="C126" i="1"/>
  <c r="C127" i="1"/>
  <c r="C128" i="1"/>
  <c r="C117" i="1"/>
  <c r="D131" i="1"/>
</calcChain>
</file>

<file path=xl/sharedStrings.xml><?xml version="1.0" encoding="utf-8"?>
<sst xmlns="http://schemas.openxmlformats.org/spreadsheetml/2006/main" count="102" uniqueCount="54">
  <si>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</si>
  <si>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</si>
  <si>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</si>
  <si>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</si>
  <si>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</si>
  <si>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</si>
  <si>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</si>
  <si>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</si>
  <si>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</si>
  <si>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</si>
  <si>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</si>
  <si>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</si>
  <si>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Оклад</t>
  </si>
  <si>
    <t>Премия</t>
  </si>
  <si>
    <t>Подарок</t>
  </si>
  <si>
    <t>Материальная помощь</t>
  </si>
  <si>
    <t>Оплата лекарства, назн. лечащим врачом</t>
  </si>
  <si>
    <t>Оплата путевки в санаторий на терр. РФ за счет собственных средств организации</t>
  </si>
  <si>
    <t>Единовременная материальная помощь в связи со смертью члена семьи</t>
  </si>
  <si>
    <t>Доходы, подлежащие налогообложению:</t>
  </si>
  <si>
    <t>Налог на доходы физических лиц:</t>
  </si>
  <si>
    <t>НДФЛ за налоговый период:</t>
  </si>
  <si>
    <r>
      <t xml:space="preserve">Д </t>
    </r>
    <r>
      <rPr>
        <vertAlign val="subscript"/>
        <sz val="11"/>
        <color theme="1"/>
        <rFont val="Calibri"/>
        <family val="2"/>
        <charset val="204"/>
        <scheme val="minor"/>
      </rPr>
      <t>не обл. ндфл</t>
    </r>
    <r>
      <rPr>
        <sz val="11"/>
        <color theme="1"/>
        <rFont val="Calibri"/>
        <family val="2"/>
        <charset val="204"/>
        <scheme val="minor"/>
      </rPr>
      <t xml:space="preserve"> : Д </t>
    </r>
    <r>
      <rPr>
        <vertAlign val="subscript"/>
        <sz val="11"/>
        <color theme="1"/>
        <rFont val="Calibri"/>
        <family val="2"/>
        <charset val="204"/>
        <scheme val="minor"/>
      </rPr>
      <t>опл. пут.</t>
    </r>
    <r>
      <rPr>
        <sz val="11"/>
        <color theme="1"/>
        <rFont val="Calibri"/>
        <family val="2"/>
        <charset val="204"/>
        <scheme val="minor"/>
      </rPr>
      <t xml:space="preserve"> ; Д </t>
    </r>
    <r>
      <rPr>
        <vertAlign val="subscript"/>
        <sz val="11"/>
        <color theme="1"/>
        <rFont val="Calibri"/>
        <family val="2"/>
        <charset val="204"/>
        <scheme val="minor"/>
      </rPr>
      <t>един. мат. пом.</t>
    </r>
  </si>
  <si>
    <r>
      <t xml:space="preserve">Д </t>
    </r>
    <r>
      <rPr>
        <vertAlign val="subscript"/>
        <sz val="11"/>
        <color theme="1"/>
        <rFont val="Calibri"/>
        <family val="2"/>
        <charset val="204"/>
        <scheme val="minor"/>
      </rPr>
      <t>част. обл. ндфл</t>
    </r>
    <r>
      <rPr>
        <sz val="11"/>
        <color theme="1"/>
        <rFont val="Calibri"/>
        <family val="2"/>
        <charset val="204"/>
        <scheme val="minor"/>
      </rPr>
      <t xml:space="preserve"> : Д </t>
    </r>
    <r>
      <rPr>
        <vertAlign val="subscript"/>
        <sz val="11"/>
        <color theme="1"/>
        <rFont val="Calibri"/>
        <family val="2"/>
        <charset val="204"/>
        <scheme val="minor"/>
      </rPr>
      <t>под.</t>
    </r>
    <r>
      <rPr>
        <sz val="11"/>
        <color theme="1"/>
        <rFont val="Calibri"/>
        <family val="2"/>
        <charset val="204"/>
        <scheme val="minor"/>
      </rPr>
      <t xml:space="preserve"> +Д </t>
    </r>
    <r>
      <rPr>
        <vertAlign val="subscript"/>
        <sz val="11"/>
        <color theme="1"/>
        <rFont val="Calibri"/>
        <family val="2"/>
        <charset val="204"/>
        <scheme val="minor"/>
      </rPr>
      <t>мат. пом.</t>
    </r>
    <r>
      <rPr>
        <sz val="11"/>
        <color theme="1"/>
        <rFont val="Calibri"/>
        <family val="2"/>
        <charset val="204"/>
        <scheme val="minor"/>
      </rPr>
      <t xml:space="preserve"> +Д </t>
    </r>
    <r>
      <rPr>
        <vertAlign val="subscript"/>
        <sz val="11"/>
        <color theme="1"/>
        <rFont val="Calibri"/>
        <family val="2"/>
        <charset val="204"/>
        <scheme val="minor"/>
      </rPr>
      <t>опл. лек.</t>
    </r>
  </si>
  <si>
    <r>
      <t xml:space="preserve">если Д </t>
    </r>
    <r>
      <rPr>
        <vertAlign val="subscript"/>
        <sz val="11"/>
        <color theme="1"/>
        <rFont val="Calibri"/>
        <family val="2"/>
        <charset val="204"/>
        <scheme val="minor"/>
      </rPr>
      <t>част. обл. ндфл</t>
    </r>
    <r>
      <rPr>
        <sz val="11"/>
        <color theme="1"/>
        <rFont val="Calibri"/>
        <family val="2"/>
        <charset val="204"/>
        <scheme val="minor"/>
      </rPr>
      <t xml:space="preserve"> &gt;= 4 000р  ==&gt;  Выч </t>
    </r>
    <r>
      <rPr>
        <vertAlign val="subscript"/>
        <sz val="11"/>
        <color theme="1"/>
        <rFont val="Calibri"/>
        <family val="2"/>
        <charset val="204"/>
        <scheme val="minor"/>
      </rPr>
      <t>част. обл. дох.</t>
    </r>
    <r>
      <rPr>
        <sz val="11"/>
        <color theme="1"/>
        <rFont val="Calibri"/>
        <family val="2"/>
        <charset val="204"/>
        <scheme val="minor"/>
      </rPr>
      <t xml:space="preserve"> = 4 000р</t>
    </r>
  </si>
  <si>
    <r>
      <t xml:space="preserve">если Д </t>
    </r>
    <r>
      <rPr>
        <vertAlign val="subscript"/>
        <sz val="11"/>
        <color theme="1"/>
        <rFont val="Calibri"/>
        <family val="2"/>
        <charset val="204"/>
        <scheme val="minor"/>
      </rPr>
      <t>част. обл. ндфл</t>
    </r>
    <r>
      <rPr>
        <sz val="11"/>
        <color theme="1"/>
        <rFont val="Calibri"/>
        <family val="2"/>
        <charset val="204"/>
        <scheme val="minor"/>
      </rPr>
      <t xml:space="preserve"> &lt; 4 000р  ==&gt;  Выч </t>
    </r>
    <r>
      <rPr>
        <vertAlign val="subscript"/>
        <sz val="11"/>
        <color theme="1"/>
        <rFont val="Calibri"/>
        <family val="2"/>
        <charset val="204"/>
        <scheme val="minor"/>
      </rPr>
      <t>част. обл. дох.</t>
    </r>
    <r>
      <rPr>
        <sz val="11"/>
        <color theme="1"/>
        <rFont val="Calibri"/>
        <family val="2"/>
        <charset val="204"/>
        <scheme val="minor"/>
      </rPr>
      <t xml:space="preserve"> = Д </t>
    </r>
    <r>
      <rPr>
        <vertAlign val="subscript"/>
        <sz val="11"/>
        <color theme="1"/>
        <rFont val="Calibri"/>
        <family val="2"/>
        <charset val="204"/>
        <scheme val="minor"/>
      </rPr>
      <t>част. обл. ндфл</t>
    </r>
  </si>
  <si>
    <r>
      <t>Σ Выч</t>
    </r>
    <r>
      <rPr>
        <vertAlign val="subscript"/>
        <sz val="11"/>
        <color theme="1"/>
        <rFont val="Calibri"/>
        <family val="2"/>
        <charset val="204"/>
      </rPr>
      <t>i</t>
    </r>
    <r>
      <rPr>
        <sz val="11"/>
        <color theme="1"/>
        <rFont val="Calibri"/>
        <family val="2"/>
        <charset val="204"/>
      </rPr>
      <t xml:space="preserve"> &lt;= 4 000р по каждому Д</t>
    </r>
    <r>
      <rPr>
        <vertAlign val="subscript"/>
        <sz val="11"/>
        <color theme="1"/>
        <rFont val="Calibri"/>
        <family val="2"/>
        <charset val="204"/>
      </rPr>
      <t xml:space="preserve"> част обл. ндфл</t>
    </r>
  </si>
  <si>
    <t>Стандартные налоговые вычеты, предоставляемые на само физическое лицо</t>
  </si>
  <si>
    <t>Стандартные налоговые вычеты, предоставляемые на детей физического лица</t>
  </si>
  <si>
    <r>
      <t xml:space="preserve">если </t>
    </r>
    <r>
      <rPr>
        <sz val="11"/>
        <color theme="1"/>
        <rFont val="Calibri"/>
        <family val="2"/>
        <charset val="204"/>
      </rPr>
      <t>Σ Д</t>
    </r>
    <r>
      <rPr>
        <vertAlign val="subscript"/>
        <sz val="11"/>
        <color theme="1"/>
        <rFont val="Calibri"/>
        <family val="2"/>
        <charset val="204"/>
      </rPr>
      <t xml:space="preserve">i </t>
    </r>
    <r>
      <rPr>
        <sz val="11"/>
        <color theme="1"/>
        <rFont val="Calibri"/>
        <family val="2"/>
        <charset val="204"/>
      </rPr>
      <t>≤ 40 000 ==&gt; НВ</t>
    </r>
    <r>
      <rPr>
        <vertAlign val="subscript"/>
        <sz val="11"/>
        <color theme="1"/>
        <rFont val="Calibri"/>
        <family val="2"/>
        <charset val="204"/>
      </rPr>
      <t>i</t>
    </r>
    <r>
      <rPr>
        <sz val="11"/>
        <color theme="1"/>
        <rFont val="Calibri"/>
        <family val="2"/>
        <charset val="204"/>
      </rPr>
      <t xml:space="preserve"> (физ. лицо) = 400р</t>
    </r>
  </si>
  <si>
    <t>если Σ Дi &gt; 40 000 ==&gt; НВi (физ. лицо) = 0р</t>
  </si>
  <si>
    <t>если Σ Дi &gt; 280 000 ==&gt; НВi (дет. физ. лица)= 0р</t>
  </si>
  <si>
    <r>
      <t>НДФЛ</t>
    </r>
    <r>
      <rPr>
        <vertAlign val="subscript"/>
        <sz val="11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Д</t>
    </r>
    <r>
      <rPr>
        <vertAlign val="subscript"/>
        <sz val="11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- НВ</t>
    </r>
    <r>
      <rPr>
        <vertAlign val="subscript"/>
        <sz val="11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(физ. лицо) - НВ</t>
    </r>
    <r>
      <rPr>
        <vertAlign val="subscript"/>
        <sz val="11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(дет. физ. лица)</t>
    </r>
  </si>
  <si>
    <r>
      <t xml:space="preserve">НДФЛ = </t>
    </r>
    <r>
      <rPr>
        <sz val="11"/>
        <color theme="1"/>
        <rFont val="Calibri"/>
        <family val="2"/>
        <charset val="204"/>
      </rPr>
      <t>Σ НДФЛ</t>
    </r>
    <r>
      <rPr>
        <vertAlign val="subscript"/>
        <sz val="11"/>
        <color theme="1"/>
        <rFont val="Calibri"/>
        <family val="2"/>
        <charset val="204"/>
      </rPr>
      <t>i</t>
    </r>
  </si>
  <si>
    <t xml:space="preserve"> - Поле для ввода данных</t>
  </si>
  <si>
    <t xml:space="preserve"> - Заголовок</t>
  </si>
  <si>
    <t xml:space="preserve"> - Результирующий набор данных</t>
  </si>
  <si>
    <r>
      <t>Количество детей в возрасте до 18 лет (К</t>
    </r>
    <r>
      <rPr>
        <b/>
        <vertAlign val="subscript"/>
        <sz val="11"/>
        <color theme="1"/>
        <rFont val="Calibri"/>
        <family val="2"/>
        <charset val="204"/>
        <scheme val="minor"/>
      </rPr>
      <t>дет</t>
    </r>
    <r>
      <rPr>
        <b/>
        <sz val="11"/>
        <color theme="1"/>
        <rFont val="Calibri"/>
        <family val="2"/>
        <charset val="204"/>
        <scheme val="minor"/>
      </rPr>
      <t>):</t>
    </r>
  </si>
  <si>
    <r>
      <t xml:space="preserve">если </t>
    </r>
    <r>
      <rPr>
        <sz val="11"/>
        <color theme="1"/>
        <rFont val="Calibri"/>
        <family val="2"/>
        <charset val="204"/>
      </rPr>
      <t>Σ Д</t>
    </r>
    <r>
      <rPr>
        <vertAlign val="subscript"/>
        <sz val="11"/>
        <color theme="1"/>
        <rFont val="Calibri"/>
        <family val="2"/>
        <charset val="204"/>
      </rPr>
      <t xml:space="preserve">i </t>
    </r>
    <r>
      <rPr>
        <sz val="11"/>
        <color theme="1"/>
        <rFont val="Calibri"/>
        <family val="2"/>
        <charset val="204"/>
      </rPr>
      <t>≤ 280 000 ==&gt; НВ</t>
    </r>
    <r>
      <rPr>
        <vertAlign val="subscript"/>
        <sz val="11"/>
        <color theme="1"/>
        <rFont val="Calibri"/>
        <family val="2"/>
        <charset val="204"/>
      </rPr>
      <t>i</t>
    </r>
    <r>
      <rPr>
        <sz val="11"/>
        <color theme="1"/>
        <rFont val="Calibri"/>
        <family val="2"/>
        <charset val="204"/>
      </rPr>
      <t xml:space="preserve"> (дет. физ. лица)*К</t>
    </r>
    <r>
      <rPr>
        <vertAlign val="subscript"/>
        <sz val="11"/>
        <color theme="1"/>
        <rFont val="Calibri"/>
        <family val="2"/>
        <charset val="204"/>
      </rPr>
      <t>дет</t>
    </r>
    <r>
      <rPr>
        <sz val="11"/>
        <color theme="1"/>
        <rFont val="Calibri"/>
        <family val="2"/>
        <charset val="204"/>
      </rPr>
      <t>= 1 000р</t>
    </r>
  </si>
  <si>
    <t xml:space="preserve"> - Конечный результат</t>
  </si>
  <si>
    <r>
      <t>Д</t>
    </r>
    <r>
      <rPr>
        <vertAlign val="subscript"/>
        <sz val="11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charset val="204"/>
        <scheme val="minor"/>
      </rPr>
      <t>=</t>
    </r>
    <r>
      <rPr>
        <sz val="11"/>
        <color theme="1"/>
        <rFont val="Calibri"/>
        <family val="2"/>
        <charset val="204"/>
      </rPr>
      <t>Σ Д</t>
    </r>
    <r>
      <rPr>
        <vertAlign val="subscript"/>
        <sz val="11"/>
        <color theme="1"/>
        <rFont val="Calibri"/>
        <family val="2"/>
        <charset val="204"/>
      </rPr>
      <t xml:space="preserve">ij </t>
    </r>
    <r>
      <rPr>
        <sz val="11"/>
        <color theme="1"/>
        <rFont val="Calibri"/>
        <family val="2"/>
        <charset val="204"/>
      </rPr>
      <t xml:space="preserve">- Σ Д </t>
    </r>
    <r>
      <rPr>
        <vertAlign val="subscript"/>
        <sz val="11"/>
        <color theme="1"/>
        <rFont val="Calibri"/>
        <family val="2"/>
        <charset val="204"/>
      </rPr>
      <t>не обл. ндфл</t>
    </r>
    <r>
      <rPr>
        <sz val="11"/>
        <color theme="1"/>
        <rFont val="Calibri"/>
        <family val="2"/>
        <charset val="204"/>
      </rPr>
      <t xml:space="preserve"> - Σ Выч </t>
    </r>
    <r>
      <rPr>
        <vertAlign val="subscript"/>
        <sz val="11"/>
        <color theme="1"/>
        <rFont val="Calibri"/>
        <family val="2"/>
        <charset val="204"/>
      </rPr>
      <t>част. обл. дох.</t>
    </r>
  </si>
  <si>
    <t>Условные обозначения:</t>
  </si>
  <si>
    <t>Доходы, полученные налогоплательщиком за налоговый период</t>
  </si>
  <si>
    <r>
      <rPr>
        <b/>
        <sz val="11"/>
        <color theme="1"/>
        <rFont val="Calibri"/>
        <family val="2"/>
        <charset val="204"/>
      </rPr>
      <t>Д</t>
    </r>
    <r>
      <rPr>
        <b/>
        <vertAlign val="subscript"/>
        <sz val="11"/>
        <color theme="1"/>
        <rFont val="Calibri"/>
        <family val="2"/>
        <charset val="204"/>
      </rPr>
      <t>i</t>
    </r>
    <r>
      <rPr>
        <b/>
        <sz val="11"/>
        <color theme="1"/>
        <rFont val="Calibri"/>
        <family val="2"/>
        <charset val="204"/>
      </rPr>
      <t xml:space="preserve"> -</t>
    </r>
    <r>
      <rPr>
        <sz val="11"/>
        <color theme="1"/>
        <rFont val="Calibri"/>
        <family val="2"/>
        <charset val="204"/>
      </rPr>
      <t xml:space="preserve"> доход, учитываемый в целях налогообложения за i - й период.</t>
    </r>
  </si>
  <si>
    <r>
      <rPr>
        <b/>
        <sz val="11"/>
        <color theme="1"/>
        <rFont val="Calibri"/>
        <family val="2"/>
        <charset val="204"/>
      </rPr>
      <t>Д</t>
    </r>
    <r>
      <rPr>
        <b/>
        <vertAlign val="subscript"/>
        <sz val="11"/>
        <color theme="1"/>
        <rFont val="Calibri"/>
        <family val="2"/>
        <charset val="204"/>
      </rPr>
      <t xml:space="preserve">ij </t>
    </r>
    <r>
      <rPr>
        <sz val="11"/>
        <color theme="1"/>
        <rFont val="Calibri"/>
        <family val="2"/>
        <charset val="204"/>
      </rPr>
      <t>- доход, полученный налогоплательщиком  в i - м периоде по j - му основанию.</t>
    </r>
  </si>
  <si>
    <r>
      <rPr>
        <b/>
        <sz val="11"/>
        <color theme="1"/>
        <rFont val="Calibri"/>
        <family val="2"/>
        <charset val="204"/>
      </rPr>
      <t xml:space="preserve">Д </t>
    </r>
    <r>
      <rPr>
        <b/>
        <vertAlign val="subscript"/>
        <sz val="11"/>
        <color theme="1"/>
        <rFont val="Calibri"/>
        <family val="2"/>
        <charset val="204"/>
      </rPr>
      <t>не обл. ндфл</t>
    </r>
    <r>
      <rPr>
        <sz val="11"/>
        <color theme="1"/>
        <rFont val="Calibri"/>
        <family val="2"/>
        <charset val="204"/>
      </rPr>
      <t xml:space="preserve"> - доход налогоплательщика, не облагаемый НДФЛ.</t>
    </r>
  </si>
  <si>
    <r>
      <rPr>
        <b/>
        <sz val="11"/>
        <color theme="1"/>
        <rFont val="Calibri"/>
        <family val="2"/>
        <charset val="204"/>
        <scheme val="minor"/>
      </rPr>
      <t xml:space="preserve">Выч </t>
    </r>
    <r>
      <rPr>
        <b/>
        <vertAlign val="subscript"/>
        <sz val="11"/>
        <color theme="1"/>
        <rFont val="Calibri"/>
        <family val="2"/>
        <charset val="204"/>
        <scheme val="minor"/>
      </rPr>
      <t>част. обл. дох.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- вычеты по частично облагаемым доходам.</t>
    </r>
  </si>
  <si>
    <r>
      <rPr>
        <b/>
        <sz val="11"/>
        <color theme="1"/>
        <rFont val="Calibri"/>
        <family val="2"/>
        <charset val="204"/>
        <scheme val="minor"/>
      </rPr>
      <t xml:space="preserve">Д </t>
    </r>
    <r>
      <rPr>
        <b/>
        <vertAlign val="subscript"/>
        <sz val="11"/>
        <color theme="1"/>
        <rFont val="Calibri"/>
        <family val="2"/>
        <charset val="204"/>
        <scheme val="minor"/>
      </rPr>
      <t>опл. пут.</t>
    </r>
    <r>
      <rPr>
        <sz val="11"/>
        <color theme="1"/>
        <rFont val="Calibri"/>
        <family val="2"/>
        <charset val="204"/>
        <scheme val="minor"/>
      </rPr>
      <t xml:space="preserve"> - доход в виде суммы полной или частичной компенсации(оплаты) работодателями своим работникам стоимости приобретаемых путевок, за исключением туристских, на основании которых оказываются услуги санаторно-курортными и оздоровительными организациями, находящимися на территории РФ.</t>
    </r>
  </si>
  <si>
    <r>
      <rPr>
        <b/>
        <sz val="11"/>
        <color theme="1"/>
        <rFont val="Calibri"/>
        <family val="2"/>
        <charset val="204"/>
        <scheme val="minor"/>
      </rPr>
      <t xml:space="preserve">Д </t>
    </r>
    <r>
      <rPr>
        <b/>
        <vertAlign val="subscript"/>
        <sz val="11"/>
        <color theme="1"/>
        <rFont val="Calibri"/>
        <family val="2"/>
        <charset val="204"/>
        <scheme val="minor"/>
      </rPr>
      <t>под.</t>
    </r>
    <r>
      <rPr>
        <sz val="11"/>
        <color theme="1"/>
        <rFont val="Calibri"/>
        <family val="2"/>
        <charset val="204"/>
        <scheme val="minor"/>
      </rPr>
      <t xml:space="preserve"> - доход, полученный в виде стоимости подарка от организаций и индивидуальных предпринимателей.</t>
    </r>
  </si>
  <si>
    <r>
      <rPr>
        <b/>
        <sz val="11"/>
        <color theme="1"/>
        <rFont val="Calibri"/>
        <family val="2"/>
        <charset val="204"/>
        <scheme val="minor"/>
      </rPr>
      <t xml:space="preserve">Д </t>
    </r>
    <r>
      <rPr>
        <b/>
        <vertAlign val="subscript"/>
        <sz val="11"/>
        <color theme="1"/>
        <rFont val="Calibri"/>
        <family val="2"/>
        <charset val="204"/>
        <scheme val="minor"/>
      </rPr>
      <t>ед. мат. пом.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- доход в виде единовременной материальной помощи в связи со мертью члена семьи.</t>
    </r>
  </si>
  <si>
    <r>
      <rPr>
        <b/>
        <sz val="11"/>
        <color theme="1"/>
        <rFont val="Calibri"/>
        <family val="2"/>
        <charset val="204"/>
        <scheme val="minor"/>
      </rPr>
      <t xml:space="preserve">Д </t>
    </r>
    <r>
      <rPr>
        <b/>
        <vertAlign val="subscript"/>
        <sz val="11"/>
        <color theme="1"/>
        <rFont val="Calibri"/>
        <family val="2"/>
        <charset val="204"/>
        <scheme val="minor"/>
      </rPr>
      <t>мат. пом.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- доход, полученный в виде суммы материальной помощи, оказываемой работодателемя своим работникам.</t>
    </r>
  </si>
  <si>
    <r>
      <rPr>
        <b/>
        <sz val="11"/>
        <color theme="1"/>
        <rFont val="Calibri"/>
        <family val="2"/>
        <charset val="204"/>
        <scheme val="minor"/>
      </rPr>
      <t>НВ</t>
    </r>
    <r>
      <rPr>
        <b/>
        <vertAlign val="subscript"/>
        <sz val="11"/>
        <color theme="1"/>
        <rFont val="Calibri"/>
        <family val="2"/>
        <charset val="204"/>
        <scheme val="minor"/>
      </rPr>
      <t>i</t>
    </r>
    <r>
      <rPr>
        <b/>
        <sz val="11"/>
        <color theme="1"/>
        <rFont val="Calibri"/>
        <family val="2"/>
        <charset val="204"/>
        <scheme val="minor"/>
      </rPr>
      <t xml:space="preserve"> (дет. физ. лица)</t>
    </r>
    <r>
      <rPr>
        <sz val="11"/>
        <color theme="1"/>
        <rFont val="Calibri"/>
        <family val="2"/>
        <charset val="204"/>
        <scheme val="minor"/>
      </rPr>
      <t xml:space="preserve"> - налоговый вычет, предоставляемый на каждого ребенка в возрасте до 18 лет, а также на каждого учащегося очной формы обучения, аспиранта, ординатора, студента, курсанта в возрасте до 24 лет.</t>
    </r>
  </si>
  <si>
    <r>
      <rPr>
        <b/>
        <sz val="11"/>
        <color theme="1"/>
        <rFont val="Calibri"/>
        <family val="2"/>
        <charset val="204"/>
        <scheme val="minor"/>
      </rPr>
      <t xml:space="preserve">Д </t>
    </r>
    <r>
      <rPr>
        <b/>
        <vertAlign val="subscript"/>
        <sz val="11"/>
        <color theme="1"/>
        <rFont val="Calibri"/>
        <family val="2"/>
        <charset val="204"/>
        <scheme val="minor"/>
      </rPr>
      <t>опл. лек.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- доход, полученный в виде возмещении (оплаты) работодателями своим работникам стоимости приобретенных ими (для них) медикаментов, назначенных им лечащим врачом.</t>
    </r>
  </si>
  <si>
    <r>
      <rPr>
        <b/>
        <sz val="11"/>
        <color theme="1"/>
        <rFont val="Calibri"/>
        <family val="2"/>
        <charset val="204"/>
        <scheme val="minor"/>
      </rPr>
      <t>НВ</t>
    </r>
    <r>
      <rPr>
        <b/>
        <vertAlign val="subscript"/>
        <sz val="11"/>
        <color theme="1"/>
        <rFont val="Calibri"/>
        <family val="2"/>
        <charset val="204"/>
        <scheme val="minor"/>
      </rPr>
      <t>i</t>
    </r>
    <r>
      <rPr>
        <b/>
        <sz val="11"/>
        <color theme="1"/>
        <rFont val="Calibri"/>
        <family val="2"/>
        <charset val="204"/>
        <scheme val="minor"/>
      </rPr>
      <t xml:space="preserve"> (физ. лицо)</t>
    </r>
    <r>
      <rPr>
        <sz val="11"/>
        <color theme="1"/>
        <rFont val="Calibri"/>
        <family val="2"/>
        <charset val="204"/>
        <scheme val="minor"/>
      </rPr>
      <t xml:space="preserve"> - налоговый вычет, предоставляемый на само физического лицо и действующий до месяца, в котором доход налогоплательща, исчисленный нарастающим итогом с начала налогового периода превысил 40 000 рублей.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</si>
</sst>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vertAlign val="subscript"/>
      <sz val="11"/>
      <color theme="1"/>
      <name val="Calibri"/>
      <family val="2"/>
      <charset val="204"/>
    </font>
    <font>
      <vertAlign val="subscript"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vertAlign val="subscript"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vertAlign val="subscript"/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2" borderId="0" xfId="0" applyFont="1" applyFill="1"/>
    <xf numFmtId="164" fontId="0" fillId="3" borderId="1" xfId="0" applyNumberFormat="1" applyFill="1" applyBorder="1"/>
    <xf numFmtId="164" fontId="0" fillId="4" borderId="1" xfId="0" applyNumberFormat="1" applyFill="1" applyBorder="1"/>
    <xf numFmtId="164" fontId="0" fillId="3" borderId="11" xfId="0" applyNumberFormat="1" applyFill="1" applyBorder="1"/>
    <xf numFmtId="164" fontId="0" fillId="3" borderId="12" xfId="0" applyNumberFormat="1" applyFill="1" applyBorder="1"/>
    <xf numFmtId="164" fontId="0" fillId="3" borderId="13" xfId="0" applyNumberFormat="1" applyFill="1" applyBorder="1"/>
    <xf numFmtId="164" fontId="0" fillId="3" borderId="6" xfId="0" applyNumberFormat="1" applyFill="1" applyBorder="1"/>
    <xf numFmtId="164" fontId="0" fillId="3" borderId="3" xfId="0" applyNumberFormat="1" applyFill="1" applyBorder="1"/>
    <xf numFmtId="164" fontId="0" fillId="3" borderId="7" xfId="0" applyNumberFormat="1" applyFill="1" applyBorder="1"/>
    <xf numFmtId="164" fontId="0" fillId="3" borderId="4" xfId="0" applyNumberFormat="1" applyFill="1" applyBorder="1"/>
    <xf numFmtId="164" fontId="0" fillId="3" borderId="5" xfId="0" applyNumberFormat="1" applyFill="1" applyBorder="1"/>
    <xf numFmtId="0" fontId="0" fillId="3" borderId="0" xfId="0" applyFill="1"/>
    <xf numFmtId="0" fontId="0" fillId="3" borderId="1" xfId="0" applyFill="1" applyBorder="1"/>
    <xf numFmtId="0" fontId="0" fillId="2" borderId="2" xfId="0" applyFill="1" applyBorder="1"/>
    <xf numFmtId="0" fontId="0" fillId="2" borderId="10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164" fontId="6" fillId="5" borderId="0" xfId="0" applyNumberFormat="1" applyFont="1" applyFill="1"/>
    <xf numFmtId="0" fontId="0" fillId="5" borderId="0" xfId="0" applyFill="1"/>
    <xf numFmtId="0" fontId="0" fillId="4" borderId="0" xfId="0" applyFill="1"/>
    <xf numFmtId="0" fontId="1" fillId="0" borderId="17" xfId="0" applyFont="1" applyBorder="1"/>
    <xf numFmtId="0" fontId="1" fillId="0" borderId="18" xfId="0" applyFont="1" applyBorder="1"/>
    <xf numFmtId="1" fontId="0" fillId="0" borderId="6" xfId="0" applyNumberFormat="1" applyFill="1" applyBorder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2" borderId="0" xfId="0" applyFont="1" applyFill="1"/>
    <xf numFmtId="0" fontId="5" fillId="5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topLeftCell="A45" zoomScale="99" zoomScaleNormal="99" workbookViewId="0">
      <selection activeCell="G64" sqref="G64"/>
    </sheetView>
  </sheetViews>
  <sheetFormatPr defaultRowHeight="15" x14ac:dyDescent="0.25"/>
  <cols>
    <col min="4" max="4" width="9.42578125" customWidth="1"/>
    <col min="5" max="5" width="22.5703125" bestFit="1" customWidth="1"/>
    <col min="6" max="6" width="39.85546875" bestFit="1" customWidth="1"/>
    <col min="7" max="7" width="77.85546875" bestFit="1" customWidth="1"/>
    <col min="8" max="8" width="69.42578125" bestFit="1" customWidth="1"/>
  </cols>
  <sheetData>
    <row r="1" spans="1:6" x14ac:dyDescent="0.25">
      <c r="A1" s="1"/>
      <c r="B1" s="1"/>
      <c r="C1" s="28" t="s">
        <v>35</v>
      </c>
      <c r="D1" s="28"/>
    </row>
    <row r="3" spans="1:6" x14ac:dyDescent="0.25">
      <c r="A3" s="13"/>
      <c r="B3" s="13"/>
      <c r="C3" s="28" t="s">
        <v>34</v>
      </c>
      <c r="D3" s="28"/>
      <c r="E3" s="28"/>
    </row>
    <row r="5" spans="1:6" x14ac:dyDescent="0.25">
      <c r="A5" s="24"/>
      <c r="B5" s="24"/>
      <c r="C5" s="28" t="s">
        <v>36</v>
      </c>
      <c r="D5" s="28"/>
      <c r="E5" s="28"/>
    </row>
    <row r="7" spans="1:6" x14ac:dyDescent="0.25">
      <c r="A7" s="23"/>
      <c r="B7" s="23"/>
      <c r="C7" s="28" t="s">
        <v>39</v>
      </c>
      <c r="D7" s="28"/>
      <c r="E7" s="28"/>
    </row>
    <row r="10" spans="1:6" x14ac:dyDescent="0.25">
      <c r="A10" s="2" t="s">
        <v>41</v>
      </c>
      <c r="B10" s="2"/>
      <c r="C10" s="2"/>
      <c r="D10" s="2"/>
      <c r="E10" s="2"/>
      <c r="F10" s="2"/>
    </row>
    <row r="13" spans="1:6" ht="18" x14ac:dyDescent="0.35">
      <c r="A13" s="31" t="s">
        <v>43</v>
      </c>
      <c r="B13" s="31"/>
      <c r="C13" s="31"/>
      <c r="D13" s="31"/>
      <c r="E13" s="31"/>
      <c r="F13" s="31"/>
    </row>
    <row r="14" spans="1:6" ht="18" x14ac:dyDescent="0.35">
      <c r="A14" s="32" t="s">
        <v>44</v>
      </c>
      <c r="B14" s="32"/>
      <c r="C14" s="32"/>
      <c r="D14" s="32"/>
      <c r="E14" s="32"/>
      <c r="F14" s="32"/>
    </row>
    <row r="15" spans="1:6" ht="18" x14ac:dyDescent="0.35">
      <c r="A15" s="31" t="s">
        <v>45</v>
      </c>
      <c r="B15" s="31"/>
      <c r="C15" s="31"/>
      <c r="D15" s="31"/>
      <c r="E15" s="31"/>
      <c r="F15" s="31"/>
    </row>
    <row r="16" spans="1:6" ht="18" x14ac:dyDescent="0.35">
      <c r="A16" s="28" t="s">
        <v>46</v>
      </c>
      <c r="B16" s="28"/>
      <c r="C16" s="28"/>
      <c r="D16" s="28"/>
      <c r="E16" s="28"/>
      <c r="F16" s="28"/>
    </row>
    <row r="17" spans="1:6" x14ac:dyDescent="0.25">
      <c r="A17" s="30" t="s">
        <v>47</v>
      </c>
      <c r="B17" s="30"/>
      <c r="C17" s="30"/>
      <c r="D17" s="30"/>
      <c r="E17" s="30"/>
      <c r="F17" s="30"/>
    </row>
    <row r="18" spans="1:6" x14ac:dyDescent="0.25">
      <c r="A18" s="30"/>
      <c r="B18" s="30"/>
      <c r="C18" s="30"/>
      <c r="D18" s="30"/>
      <c r="E18" s="30"/>
      <c r="F18" s="30"/>
    </row>
    <row r="19" spans="1:6" x14ac:dyDescent="0.25">
      <c r="A19" s="30"/>
      <c r="B19" s="30"/>
      <c r="C19" s="30"/>
      <c r="D19" s="30"/>
      <c r="E19" s="30"/>
      <c r="F19" s="30"/>
    </row>
    <row r="20" spans="1:6" x14ac:dyDescent="0.25">
      <c r="A20" s="30"/>
      <c r="B20" s="30"/>
      <c r="C20" s="30"/>
      <c r="D20" s="30"/>
      <c r="E20" s="30"/>
      <c r="F20" s="30"/>
    </row>
    <row r="21" spans="1:6" ht="18" x14ac:dyDescent="0.35">
      <c r="A21" s="28" t="s">
        <v>49</v>
      </c>
      <c r="B21" s="28"/>
      <c r="C21" s="28"/>
      <c r="D21" s="28"/>
      <c r="E21" s="28"/>
      <c r="F21" s="28"/>
    </row>
    <row r="22" spans="1:6" x14ac:dyDescent="0.25">
      <c r="A22" s="29" t="s">
        <v>48</v>
      </c>
      <c r="B22" s="29"/>
      <c r="C22" s="29"/>
      <c r="D22" s="29"/>
      <c r="E22" s="29"/>
      <c r="F22" s="29"/>
    </row>
    <row r="23" spans="1:6" x14ac:dyDescent="0.25">
      <c r="A23" s="29"/>
      <c r="B23" s="29"/>
      <c r="C23" s="29"/>
      <c r="D23" s="29"/>
      <c r="E23" s="29"/>
      <c r="F23" s="29"/>
    </row>
    <row r="24" spans="1:6" x14ac:dyDescent="0.25">
      <c r="A24" s="29" t="s">
        <v>50</v>
      </c>
      <c r="B24" s="29"/>
      <c r="C24" s="29"/>
      <c r="D24" s="29"/>
      <c r="E24" s="29"/>
      <c r="F24" s="29"/>
    </row>
    <row r="25" spans="1:6" x14ac:dyDescent="0.25">
      <c r="A25" s="29"/>
      <c r="B25" s="29"/>
      <c r="C25" s="29"/>
      <c r="D25" s="29"/>
      <c r="E25" s="29"/>
      <c r="F25" s="29"/>
    </row>
    <row r="26" spans="1:6" x14ac:dyDescent="0.25">
      <c r="A26" s="29" t="s">
        <v>52</v>
      </c>
      <c r="B26" s="29"/>
      <c r="C26" s="29"/>
      <c r="D26" s="29"/>
      <c r="E26" s="29"/>
      <c r="F26" s="29"/>
    </row>
    <row r="27" spans="1:6" x14ac:dyDescent="0.25">
      <c r="A27" s="29"/>
      <c r="B27" s="29"/>
      <c r="C27" s="29"/>
      <c r="D27" s="29"/>
      <c r="E27" s="29"/>
      <c r="F27" s="29"/>
    </row>
    <row r="28" spans="1:6" x14ac:dyDescent="0.25">
      <c r="A28" s="29" t="s">
        <v>51</v>
      </c>
      <c r="B28" s="29"/>
      <c r="C28" s="29"/>
      <c r="D28" s="29"/>
      <c r="E28" s="29"/>
      <c r="F28" s="29"/>
    </row>
    <row r="29" spans="1:6" x14ac:dyDescent="0.25">
      <c r="A29" s="29"/>
      <c r="B29" s="29"/>
      <c r="C29" s="29"/>
      <c r="D29" s="29"/>
      <c r="E29" s="29"/>
      <c r="F29" s="29"/>
    </row>
    <row r="30" spans="1:6" x14ac:dyDescent="0.25">
      <c r="A30" s="29"/>
      <c r="B30" s="29"/>
      <c r="C30" s="29"/>
      <c r="D30" s="29"/>
      <c r="E30" s="29"/>
      <c r="F30" s="29"/>
    </row>
    <row r="31" spans="1:6" x14ac:dyDescent="0.25">
      <c r="A31" s="29" t="s">
        <v>53</v>
      </c>
      <c r="B31" s="29"/>
      <c r="C31" s="29"/>
      <c r="D31" s="29"/>
      <c r="E31" s="29"/>
      <c r="F31" s="29"/>
    </row>
    <row r="32" spans="1:6" x14ac:dyDescent="0.25">
      <c r="A32" s="29"/>
      <c r="B32" s="29"/>
      <c r="C32" s="29"/>
      <c r="D32" s="29"/>
      <c r="E32" s="29"/>
      <c r="F32" s="29"/>
    </row>
    <row r="33" spans="1:8" x14ac:dyDescent="0.25">
      <c r="A33" s="29"/>
      <c r="B33" s="29"/>
      <c r="C33" s="29"/>
      <c r="D33" s="29"/>
      <c r="E33" s="29"/>
      <c r="F33" s="29"/>
    </row>
    <row r="36" spans="1:8" x14ac:dyDescent="0.25">
      <c r="A36" s="36" t="s">
        <v>42</v>
      </c>
      <c r="B36" s="36"/>
      <c r="C36" s="36"/>
      <c r="D36" s="36"/>
      <c r="E36" s="36"/>
      <c r="F36" s="36"/>
    </row>
    <row r="38" spans="1:8" ht="15.75" thickBot="1" x14ac:dyDescent="0.3"/>
    <row r="39" spans="1:8" ht="15.75" thickBot="1" x14ac:dyDescent="0.3">
      <c r="A39" s="15"/>
      <c r="B39" s="19" t="s">
        <v>12</v>
      </c>
      <c r="C39" s="20" t="s">
        <v>13</v>
      </c>
      <c r="D39" s="20" t="s">
        <v>14</v>
      </c>
      <c r="E39" s="20" t="s">
        <v>15</v>
      </c>
      <c r="F39" s="20" t="s">
        <v>16</v>
      </c>
      <c r="G39" s="20" t="s">
        <v>17</v>
      </c>
      <c r="H39" s="21" t="s">
        <v>18</v>
      </c>
    </row>
    <row r="40" spans="1:8" x14ac:dyDescent="0.25">
      <c r="A40" s="16" t="s">
        <v>0</v>
      </c>
      <c r="B40" s="5">
        <v>180000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7">
        <v>0</v>
      </c>
    </row>
    <row r="41" spans="1:8" x14ac:dyDescent="0.25">
      <c r="A41" s="17" t="s">
        <v>1</v>
      </c>
      <c r="B41" s="8">
        <v>180000</v>
      </c>
      <c r="C41" s="3">
        <v>0</v>
      </c>
      <c r="D41" s="3">
        <v>0</v>
      </c>
      <c r="E41" s="3">
        <v>90000</v>
      </c>
      <c r="F41" s="3">
        <v>0</v>
      </c>
      <c r="G41" s="3">
        <v>0</v>
      </c>
      <c r="H41" s="9">
        <v>0</v>
      </c>
    </row>
    <row r="42" spans="1:8" x14ac:dyDescent="0.25">
      <c r="A42" s="17" t="s">
        <v>2</v>
      </c>
      <c r="B42" s="8">
        <v>180000</v>
      </c>
      <c r="C42" s="3">
        <v>27000</v>
      </c>
      <c r="D42" s="3">
        <v>13500</v>
      </c>
      <c r="E42" s="3">
        <v>0</v>
      </c>
      <c r="F42" s="3">
        <v>0</v>
      </c>
      <c r="G42" s="3">
        <v>0</v>
      </c>
      <c r="H42" s="9">
        <v>0</v>
      </c>
    </row>
    <row r="43" spans="1:8" x14ac:dyDescent="0.25">
      <c r="A43" s="17" t="s">
        <v>3</v>
      </c>
      <c r="B43" s="8">
        <v>180000</v>
      </c>
      <c r="C43" s="3">
        <v>0</v>
      </c>
      <c r="D43" s="3">
        <v>0</v>
      </c>
      <c r="E43" s="3">
        <v>0</v>
      </c>
      <c r="F43" s="3">
        <v>0</v>
      </c>
      <c r="G43" s="3">
        <v>90000</v>
      </c>
      <c r="H43" s="9">
        <v>0</v>
      </c>
    </row>
    <row r="44" spans="1:8" ht="15" customHeight="1" x14ac:dyDescent="0.25">
      <c r="A44" s="17" t="s">
        <v>4</v>
      </c>
      <c r="B44" s="8">
        <v>180000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9">
        <v>135000</v>
      </c>
    </row>
    <row r="45" spans="1:8" ht="18" customHeight="1" x14ac:dyDescent="0.25">
      <c r="A45" s="17" t="s">
        <v>5</v>
      </c>
      <c r="B45" s="8">
        <v>180000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9">
        <v>0</v>
      </c>
    </row>
    <row r="46" spans="1:8" x14ac:dyDescent="0.25">
      <c r="A46" s="17" t="s">
        <v>6</v>
      </c>
      <c r="B46" s="8">
        <v>180000</v>
      </c>
      <c r="C46" s="3">
        <v>54000</v>
      </c>
      <c r="D46" s="3">
        <v>0</v>
      </c>
      <c r="E46" s="3">
        <v>0</v>
      </c>
      <c r="F46" s="3">
        <v>0</v>
      </c>
      <c r="G46" s="3">
        <v>0</v>
      </c>
      <c r="H46" s="9">
        <v>0</v>
      </c>
    </row>
    <row r="47" spans="1:8" x14ac:dyDescent="0.25">
      <c r="A47" s="17" t="s">
        <v>7</v>
      </c>
      <c r="B47" s="8">
        <v>180000</v>
      </c>
      <c r="C47" s="3">
        <v>0</v>
      </c>
      <c r="D47" s="3">
        <v>0</v>
      </c>
      <c r="E47" s="3">
        <v>0</v>
      </c>
      <c r="F47" s="3">
        <v>18000</v>
      </c>
      <c r="G47" s="3">
        <v>0</v>
      </c>
      <c r="H47" s="9">
        <v>0</v>
      </c>
    </row>
    <row r="48" spans="1:8" x14ac:dyDescent="0.25">
      <c r="A48" s="17" t="s">
        <v>8</v>
      </c>
      <c r="B48" s="8">
        <v>180000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9">
        <v>0</v>
      </c>
    </row>
    <row r="49" spans="1:8" x14ac:dyDescent="0.25">
      <c r="A49" s="17" t="s">
        <v>9</v>
      </c>
      <c r="B49" s="8">
        <v>180000</v>
      </c>
      <c r="C49" s="3">
        <v>0</v>
      </c>
      <c r="D49" s="3">
        <v>0</v>
      </c>
      <c r="E49" s="3">
        <v>108000</v>
      </c>
      <c r="F49" s="3">
        <v>0</v>
      </c>
      <c r="G49" s="3">
        <v>0</v>
      </c>
      <c r="H49" s="9">
        <v>0</v>
      </c>
    </row>
    <row r="50" spans="1:8" x14ac:dyDescent="0.25">
      <c r="A50" s="17" t="s">
        <v>10</v>
      </c>
      <c r="B50" s="8">
        <v>180000</v>
      </c>
      <c r="C50" s="3">
        <v>0</v>
      </c>
      <c r="D50" s="3">
        <v>27000</v>
      </c>
      <c r="E50" s="3">
        <v>0</v>
      </c>
      <c r="F50" s="3">
        <v>0</v>
      </c>
      <c r="G50" s="3">
        <v>0</v>
      </c>
      <c r="H50" s="9">
        <v>0</v>
      </c>
    </row>
    <row r="51" spans="1:8" ht="15.75" thickBot="1" x14ac:dyDescent="0.3">
      <c r="A51" s="18" t="s">
        <v>11</v>
      </c>
      <c r="B51" s="10">
        <v>180000</v>
      </c>
      <c r="C51" s="11">
        <v>36000</v>
      </c>
      <c r="D51" s="11">
        <v>13500</v>
      </c>
      <c r="E51" s="11">
        <v>0</v>
      </c>
      <c r="F51" s="11">
        <v>0</v>
      </c>
      <c r="G51" s="11">
        <v>0</v>
      </c>
      <c r="H51" s="12">
        <v>0</v>
      </c>
    </row>
    <row r="54" spans="1:8" ht="18" x14ac:dyDescent="0.35">
      <c r="A54" s="25" t="s">
        <v>37</v>
      </c>
      <c r="B54" s="26"/>
      <c r="C54" s="26"/>
      <c r="D54" s="26"/>
      <c r="E54" s="27"/>
      <c r="F54" s="14">
        <v>1</v>
      </c>
    </row>
    <row r="55" spans="1:8" ht="18" customHeight="1" x14ac:dyDescent="0.25"/>
    <row r="57" spans="1:8" x14ac:dyDescent="0.25">
      <c r="A57" s="36" t="s">
        <v>19</v>
      </c>
      <c r="B57" s="36"/>
      <c r="C57" s="36"/>
      <c r="D57" s="36"/>
      <c r="E57" s="36"/>
      <c r="F57" s="36"/>
    </row>
    <row r="58" spans="1:8" ht="18" x14ac:dyDescent="0.35">
      <c r="A58" s="28" t="s">
        <v>40</v>
      </c>
      <c r="B58" s="28"/>
      <c r="C58" s="28"/>
      <c r="D58" s="28"/>
      <c r="E58" s="28"/>
      <c r="F58" s="28"/>
    </row>
    <row r="59" spans="1:8" ht="18" x14ac:dyDescent="0.35">
      <c r="A59" s="28" t="s">
        <v>22</v>
      </c>
      <c r="B59" s="28"/>
      <c r="C59" s="28"/>
      <c r="D59" s="28"/>
      <c r="E59" s="28"/>
      <c r="F59" s="28"/>
    </row>
    <row r="60" spans="1:8" ht="18" x14ac:dyDescent="0.35">
      <c r="A60" s="28" t="s">
        <v>23</v>
      </c>
      <c r="B60" s="28"/>
      <c r="C60" s="28"/>
      <c r="D60" s="28"/>
      <c r="E60" s="28"/>
      <c r="F60" s="28"/>
    </row>
    <row r="61" spans="1:8" ht="18" x14ac:dyDescent="0.35">
      <c r="A61" s="28" t="s">
        <v>24</v>
      </c>
      <c r="B61" s="28"/>
      <c r="C61" s="28"/>
      <c r="D61" s="28"/>
      <c r="E61" s="28"/>
      <c r="F61" s="28"/>
    </row>
    <row r="62" spans="1:8" ht="18" x14ac:dyDescent="0.35">
      <c r="A62" s="28" t="s">
        <v>25</v>
      </c>
      <c r="B62" s="28"/>
      <c r="C62" s="28"/>
      <c r="D62" s="28"/>
      <c r="E62" s="28"/>
      <c r="F62" s="28"/>
    </row>
    <row r="63" spans="1:8" ht="18" x14ac:dyDescent="0.35">
      <c r="A63" s="31" t="s">
        <v>26</v>
      </c>
      <c r="B63" s="31"/>
      <c r="C63" s="31"/>
      <c r="D63" s="31"/>
      <c r="E63" s="31"/>
      <c r="F63" s="31"/>
    </row>
    <row r="66" spans="1:6" x14ac:dyDescent="0.25">
      <c r="A66" s="34" t="s">
        <v>0</v>
      </c>
      <c r="B66" s="35"/>
      <c r="C66" s="4">
        <f>SUM(B40:H40)-H40-G40-IF(D40&lt;=4000,D40,4000)-IF(E40&lt;=4000,E40,4000)-IF(F40&lt;=4000,F40,4000)-IF(G40&lt;=4000,G40,4000)</f>
        <v>180000</v>
      </c>
    </row>
    <row r="67" spans="1:6" x14ac:dyDescent="0.25">
      <c r="A67" s="34" t="s">
        <v>1</v>
      </c>
      <c r="B67" s="35"/>
      <c r="C67" s="4">
        <f>SUM(B41:H41)-H41-G41-IF(SUM(D$40:D40)&gt;=4000,0,IF(IF(D41&lt;=4000,D41,4000)+D40&gt;=4000,4000-D40,D41))-IF(SUM(E$40:E40)&gt;=4000,0,IF(IF(E41&lt;=4000,E41,4000)+E40&gt;=4000,4000-E40,E41))-IF(SUM(F$40:F40)&gt;=4000,0,IF(IF(F41&lt;=4000,F41,4000)+F40&gt;=4000,4000-F40,F41))</f>
        <v>266000</v>
      </c>
    </row>
    <row r="68" spans="1:6" x14ac:dyDescent="0.25">
      <c r="A68" s="34" t="s">
        <v>2</v>
      </c>
      <c r="B68" s="35"/>
      <c r="C68" s="4">
        <f>SUM(B42:H42)-H42-G42-IF(SUM(D$40:D41)&gt;=4000,0,IF(IF(D42&lt;=4000,D42,4000)+D41&gt;=4000,4000-D41,D42))-IF(SUM(E$40:E41)&gt;=4000,0,IF(IF(E42&lt;=4000,E42,4000)+E41&gt;=4000,4000-E41,E42))-IF(SUM(F$40:F41)&gt;=4000,0,IF(IF(F42&lt;=4000,F42,4000)+F41&gt;=4000,4000-F41,F42))</f>
        <v>216500</v>
      </c>
    </row>
    <row r="69" spans="1:6" x14ac:dyDescent="0.25">
      <c r="A69" s="34" t="s">
        <v>3</v>
      </c>
      <c r="B69" s="35"/>
      <c r="C69" s="4">
        <f>SUM(B43:H43)-H43-G43-IF(SUM(D$40:D42)&gt;=4000,0,IF(IF(D43&lt;=4000,D43,4000)+D42&gt;=4000,4000-D42,D43))-IF(SUM(E$40:E42)&gt;=4000,0,IF(IF(E43&lt;=4000,E43,4000)+E42&gt;=4000,4000-E42,E43))-IF(SUM(F$40:F42)&gt;=4000,0,IF(IF(F43&lt;=4000,F43,4000)+F42&gt;=4000,4000-F42,F43))</f>
        <v>180000</v>
      </c>
    </row>
    <row r="70" spans="1:6" x14ac:dyDescent="0.25">
      <c r="A70" s="34" t="s">
        <v>4</v>
      </c>
      <c r="B70" s="35"/>
      <c r="C70" s="4">
        <f>SUM(B44:H44)-H44-G44-IF(SUM(D$40:D43)&gt;=4000,0,IF(IF(D44&lt;=4000,D44,4000)+D43&gt;=4000,4000-D43,D44))-IF(SUM(E$40:E43)&gt;=4000,0,IF(IF(E44&lt;=4000,E44,4000)+E43&gt;=4000,4000-E43,E44))-IF(SUM(F$40:F43)&gt;=4000,0,IF(IF(F44&lt;=4000,F44,4000)+F43&gt;=4000,4000-F43,F44))</f>
        <v>180000</v>
      </c>
    </row>
    <row r="71" spans="1:6" x14ac:dyDescent="0.25">
      <c r="A71" s="34" t="s">
        <v>5</v>
      </c>
      <c r="B71" s="35"/>
      <c r="C71" s="4">
        <f>SUM(B45:H45)-H45-G45-IF(SUM(D$40:D44)&gt;=4000,0,IF(IF(D45&lt;=4000,D45,4000)+D44&gt;=4000,4000-D44,D45))-IF(SUM(E$40:E44)&gt;=4000,0,IF(IF(E45&lt;=4000,E45,4000)+E44&gt;=4000,4000-E44,E45))-IF(SUM(F$40:F44)&gt;=4000,0,IF(IF(F45&lt;=4000,F45,4000)+F44&gt;=4000,4000-F44,F45))</f>
        <v>180000</v>
      </c>
    </row>
    <row r="72" spans="1:6" x14ac:dyDescent="0.25">
      <c r="A72" s="34" t="s">
        <v>6</v>
      </c>
      <c r="B72" s="35"/>
      <c r="C72" s="4">
        <f>SUM(B46:H46)-H46-G46-IF(SUM(D$40:D45)&gt;=4000,0,IF(IF(D46&lt;=4000,D46,4000)+D45&gt;=4000,4000-D45,D46))-IF(SUM(E$40:E45)&gt;=4000,0,IF(IF(E46&lt;=4000,E46,4000)+E45&gt;=4000,4000-E45,E46))-IF(SUM(F$40:F45)&gt;=4000,0,IF(IF(F46&lt;=4000,F46,4000)+F45&gt;=4000,4000-F45,F46))</f>
        <v>234000</v>
      </c>
    </row>
    <row r="73" spans="1:6" x14ac:dyDescent="0.25">
      <c r="A73" s="34" t="s">
        <v>7</v>
      </c>
      <c r="B73" s="35"/>
      <c r="C73" s="4">
        <f>SUM(B47:H47)-H47-G47-IF(SUM(D$40:D46)&gt;=4000,0,IF(IF(D47&lt;=4000,D47,4000)+D46&gt;=4000,4000-D46,D47))-IF(SUM(E$40:E46)&gt;=4000,0,IF(IF(E47&lt;=4000,E47,4000)+E46&gt;=4000,4000-E46,E47))-IF(SUM(F$40:F46)&gt;=4000,0,IF(IF(F47&lt;=4000,F47,4000)+F46&gt;=4000,4000-F46,F47))</f>
        <v>194000</v>
      </c>
    </row>
    <row r="74" spans="1:6" x14ac:dyDescent="0.25">
      <c r="A74" s="34" t="s">
        <v>8</v>
      </c>
      <c r="B74" s="35"/>
      <c r="C74" s="4">
        <f>SUM(B48:H48)-H48-G48-IF(SUM(D$40:D47)&gt;=4000,0,IF(IF(D48&lt;=4000,D48,4000)+D47&gt;=4000,4000-D47,D48))-IF(SUM(E$40:E47)&gt;=4000,0,IF(IF(E48&lt;=4000,E48,4000)+E47&gt;=4000,4000-E47,E48))-IF(SUM(F$40:F47)&gt;=4000,0,IF(IF(F48&lt;=4000,F48,4000)+F47&gt;=4000,4000-F47,F48))</f>
        <v>180000</v>
      </c>
    </row>
    <row r="75" spans="1:6" x14ac:dyDescent="0.25">
      <c r="A75" s="34" t="s">
        <v>9</v>
      </c>
      <c r="B75" s="35"/>
      <c r="C75" s="4">
        <f>SUM(B49:H49)-H49-G49-IF(SUM(D$40:D48)&gt;=4000,0,IF(IF(D49&lt;=4000,D49,4000)+D48&gt;=4000,4000-D48,D49))-IF(SUM(E$40:E48)&gt;=4000,0,IF(IF(E49&lt;=4000,E49,4000)+E48&gt;=4000,4000-E48,E49))-IF(SUM(F$40:F48)&gt;=4000,0,IF(IF(F49&lt;=4000,F49,4000)+F48&gt;=4000,4000-F48,F49))</f>
        <v>288000</v>
      </c>
    </row>
    <row r="76" spans="1:6" x14ac:dyDescent="0.25">
      <c r="A76" s="34" t="s">
        <v>10</v>
      </c>
      <c r="B76" s="35"/>
      <c r="C76" s="4">
        <f>SUM(B50:H50)-H50-G50-IF(SUM(D$40:D49)&gt;=4000,0,IF(IF(D50&lt;=4000,D50,4000)+D49&gt;=4000,4000-D49,D50))-IF(SUM(E$40:E49)&gt;=4000,0,IF(IF(E50&lt;=4000,E50,4000)+E49&gt;=4000,4000-E49,E50))-IF(SUM(F$40:F49)&gt;=4000,0,IF(IF(F50&lt;=4000,F50,4000)+F49&gt;=4000,4000-F49,F50))</f>
        <v>207000</v>
      </c>
    </row>
    <row r="77" spans="1:6" x14ac:dyDescent="0.25">
      <c r="A77" s="34" t="s">
        <v>11</v>
      </c>
      <c r="B77" s="35"/>
      <c r="C77" s="4">
        <f>SUM(B51:H51)-H51-G51-IF(SUM(D$40:D50)&gt;=4000,0,IF(IF(D51&lt;=4000,D51,4000)+D50&gt;=4000,4000-D50,D51))-IF(SUM(E$40:E50)&gt;=4000,0,IF(IF(E51&lt;=4000,E51,4000)+E50&gt;=4000,4000-E50,E51))-IF(SUM(F$40:F50)&gt;=4000,0,IF(IF(F51&lt;=4000,F51,4000)+F50&gt;=4000,4000-F50,F51))</f>
        <v>229500</v>
      </c>
    </row>
    <row r="80" spans="1:6" x14ac:dyDescent="0.25">
      <c r="A80" s="36" t="s">
        <v>28</v>
      </c>
      <c r="B80" s="36"/>
      <c r="C80" s="36"/>
      <c r="D80" s="36"/>
      <c r="E80" s="36"/>
      <c r="F80" s="36"/>
    </row>
    <row r="81" spans="1:3" ht="18" x14ac:dyDescent="0.35">
      <c r="A81" t="s">
        <v>38</v>
      </c>
    </row>
    <row r="82" spans="1:3" x14ac:dyDescent="0.25">
      <c r="A82" t="s">
        <v>31</v>
      </c>
    </row>
    <row r="83" spans="1:3" x14ac:dyDescent="0.25">
      <c r="A83" s="34" t="s">
        <v>0</v>
      </c>
      <c r="B83" s="35"/>
      <c r="C83" s="4">
        <f>IF(SUM(C$66:C66)&lt;=280000,1000,0)*F54</f>
        <v>1000</v>
      </c>
    </row>
    <row r="84" spans="1:3" x14ac:dyDescent="0.25">
      <c r="A84" s="33" t="s">
        <v>1</v>
      </c>
      <c r="B84" s="33"/>
      <c r="C84" s="4">
        <f>IF(SUM(C$66:C67)&lt;=280000,1000,0)*F55</f>
        <v>0</v>
      </c>
    </row>
    <row r="85" spans="1:3" x14ac:dyDescent="0.25">
      <c r="A85" s="33" t="s">
        <v>2</v>
      </c>
      <c r="B85" s="33"/>
      <c r="C85" s="4">
        <f>IF(SUM(C$66:C68)&lt;=280000,1000,0)*F56</f>
        <v>0</v>
      </c>
    </row>
    <row r="86" spans="1:3" x14ac:dyDescent="0.25">
      <c r="A86" s="33" t="s">
        <v>3</v>
      </c>
      <c r="B86" s="33"/>
      <c r="C86" s="4">
        <f>IF(SUM(C$66:C69)&lt;=280000,1000,0)*F57</f>
        <v>0</v>
      </c>
    </row>
    <row r="87" spans="1:3" x14ac:dyDescent="0.25">
      <c r="A87" s="33" t="s">
        <v>4</v>
      </c>
      <c r="B87" s="33"/>
      <c r="C87" s="4">
        <f>IF(SUM(C$66:C70)&lt;=280000,1000,0)*F58</f>
        <v>0</v>
      </c>
    </row>
    <row r="88" spans="1:3" x14ac:dyDescent="0.25">
      <c r="A88" s="33" t="s">
        <v>5</v>
      </c>
      <c r="B88" s="33"/>
      <c r="C88" s="4">
        <f>IF(SUM(C$66:C71)&lt;=280000,1000,0)*F59</f>
        <v>0</v>
      </c>
    </row>
    <row r="89" spans="1:3" x14ac:dyDescent="0.25">
      <c r="A89" s="33" t="s">
        <v>6</v>
      </c>
      <c r="B89" s="33"/>
      <c r="C89" s="4">
        <f>IF(SUM(C$66:C72)&lt;=280000,1000,0)*F60</f>
        <v>0</v>
      </c>
    </row>
    <row r="90" spans="1:3" x14ac:dyDescent="0.25">
      <c r="A90" s="33" t="s">
        <v>7</v>
      </c>
      <c r="B90" s="33"/>
      <c r="C90" s="4">
        <f>IF(SUM(C$66:C73)&lt;=280000,1000,0)*F61</f>
        <v>0</v>
      </c>
    </row>
    <row r="91" spans="1:3" x14ac:dyDescent="0.25">
      <c r="A91" s="33" t="s">
        <v>8</v>
      </c>
      <c r="B91" s="33"/>
      <c r="C91" s="4">
        <f>IF(SUM(C$66:C74)&lt;=280000,1000,0)*F62</f>
        <v>0</v>
      </c>
    </row>
    <row r="92" spans="1:3" x14ac:dyDescent="0.25">
      <c r="A92" s="33" t="s">
        <v>9</v>
      </c>
      <c r="B92" s="33"/>
      <c r="C92" s="4">
        <f>IF(SUM(C$66:C75)&lt;=280000,1000,0)*F63</f>
        <v>0</v>
      </c>
    </row>
    <row r="93" spans="1:3" x14ac:dyDescent="0.25">
      <c r="A93" s="33" t="s">
        <v>10</v>
      </c>
      <c r="B93" s="33"/>
      <c r="C93" s="4">
        <f>IF(SUM(C$66:C76)&lt;=280000,1000,0)*F66</f>
        <v>0</v>
      </c>
    </row>
    <row r="94" spans="1:3" x14ac:dyDescent="0.25">
      <c r="A94" s="33" t="s">
        <v>11</v>
      </c>
      <c r="B94" s="33"/>
      <c r="C94" s="4">
        <f>IF(SUM(C$66:C77)&lt;=280000,1000,0)*F67</f>
        <v>0</v>
      </c>
    </row>
    <row r="97" spans="1:6" x14ac:dyDescent="0.25">
      <c r="A97" s="36" t="s">
        <v>27</v>
      </c>
      <c r="B97" s="36"/>
      <c r="C97" s="36"/>
      <c r="D97" s="36"/>
      <c r="E97" s="36"/>
      <c r="F97" s="36"/>
    </row>
    <row r="98" spans="1:6" ht="18" x14ac:dyDescent="0.35">
      <c r="A98" t="s">
        <v>29</v>
      </c>
    </row>
    <row r="99" spans="1:6" x14ac:dyDescent="0.25">
      <c r="A99" t="s">
        <v>30</v>
      </c>
    </row>
    <row r="100" spans="1:6" x14ac:dyDescent="0.25">
      <c r="A100" s="34" t="s">
        <v>0</v>
      </c>
      <c r="B100" s="35"/>
      <c r="C100" s="4">
        <f>IF(SUM(C$66:C83)&lt;=40000,400,0)</f>
        <v>0</v>
      </c>
    </row>
    <row r="101" spans="1:6" x14ac:dyDescent="0.25">
      <c r="A101" s="33" t="s">
        <v>1</v>
      </c>
      <c r="B101" s="33"/>
      <c r="C101" s="4">
        <f>IF(SUM(C$66:C84)&lt;=40000,400,0)</f>
        <v>0</v>
      </c>
    </row>
    <row r="102" spans="1:6" x14ac:dyDescent="0.25">
      <c r="A102" s="33" t="s">
        <v>2</v>
      </c>
      <c r="B102" s="33"/>
      <c r="C102" s="4">
        <f>IF(SUM(C$66:C85)&lt;=40000,400,0)</f>
        <v>0</v>
      </c>
    </row>
    <row r="103" spans="1:6" x14ac:dyDescent="0.25">
      <c r="A103" s="33" t="s">
        <v>3</v>
      </c>
      <c r="B103" s="33"/>
      <c r="C103" s="4">
        <f>IF(SUM(C$66:C86)&lt;=40000,400,0)</f>
        <v>0</v>
      </c>
    </row>
    <row r="104" spans="1:6" x14ac:dyDescent="0.25">
      <c r="A104" s="33" t="s">
        <v>4</v>
      </c>
      <c r="B104" s="33"/>
      <c r="C104" s="4">
        <f>IF(SUM(C$66:C87)&lt;=40000,400,0)</f>
        <v>0</v>
      </c>
    </row>
    <row r="105" spans="1:6" x14ac:dyDescent="0.25">
      <c r="A105" s="33" t="s">
        <v>5</v>
      </c>
      <c r="B105" s="33"/>
      <c r="C105" s="4">
        <f>IF(SUM(C$66:C88)&lt;=40000,400,0)</f>
        <v>0</v>
      </c>
    </row>
    <row r="106" spans="1:6" x14ac:dyDescent="0.25">
      <c r="A106" s="33" t="s">
        <v>6</v>
      </c>
      <c r="B106" s="33"/>
      <c r="C106" s="4">
        <f>IF(SUM(C$66:C89)&lt;=40000,400,0)</f>
        <v>0</v>
      </c>
    </row>
    <row r="107" spans="1:6" x14ac:dyDescent="0.25">
      <c r="A107" s="33" t="s">
        <v>7</v>
      </c>
      <c r="B107" s="33"/>
      <c r="C107" s="4">
        <f>IF(SUM(C$66:C90)&lt;=40000,400,0)</f>
        <v>0</v>
      </c>
    </row>
    <row r="108" spans="1:6" x14ac:dyDescent="0.25">
      <c r="A108" s="33" t="s">
        <v>8</v>
      </c>
      <c r="B108" s="33"/>
      <c r="C108" s="4">
        <f>IF(SUM(C$66:C91)&lt;=40000,400,0)</f>
        <v>0</v>
      </c>
    </row>
    <row r="109" spans="1:6" x14ac:dyDescent="0.25">
      <c r="A109" s="33" t="s">
        <v>9</v>
      </c>
      <c r="B109" s="33"/>
      <c r="C109" s="4">
        <f>IF(SUM(C$66:C92)&lt;=40000,400,0)</f>
        <v>0</v>
      </c>
    </row>
    <row r="110" spans="1:6" x14ac:dyDescent="0.25">
      <c r="A110" s="33" t="s">
        <v>10</v>
      </c>
      <c r="B110" s="33"/>
      <c r="C110" s="4">
        <f>IF(SUM(C$66:C93)&lt;=40000,400,0)</f>
        <v>0</v>
      </c>
    </row>
    <row r="111" spans="1:6" x14ac:dyDescent="0.25">
      <c r="A111" s="33" t="s">
        <v>11</v>
      </c>
      <c r="B111" s="33"/>
      <c r="C111" s="4">
        <f>IF(SUM(C$66:C94)&lt;=40000,400,0)</f>
        <v>0</v>
      </c>
    </row>
    <row r="114" spans="1:6" x14ac:dyDescent="0.25">
      <c r="A114" s="36" t="s">
        <v>20</v>
      </c>
      <c r="B114" s="36"/>
      <c r="C114" s="36"/>
      <c r="D114" s="36"/>
      <c r="E114" s="36"/>
      <c r="F114" s="36"/>
    </row>
    <row r="115" spans="1:6" ht="18" x14ac:dyDescent="0.35">
      <c r="A115" t="s">
        <v>32</v>
      </c>
    </row>
    <row r="116" spans="1:6" ht="18" x14ac:dyDescent="0.35">
      <c r="A116" t="s">
        <v>33</v>
      </c>
    </row>
    <row r="117" spans="1:6" x14ac:dyDescent="0.25">
      <c r="A117" s="34" t="s">
        <v>0</v>
      </c>
      <c r="B117" s="35"/>
      <c r="C117" s="4">
        <f>(C66-C83-C100)*0.13</f>
        <v>23270</v>
      </c>
    </row>
    <row r="118" spans="1:6" x14ac:dyDescent="0.25">
      <c r="A118" s="33" t="s">
        <v>1</v>
      </c>
      <c r="B118" s="33"/>
      <c r="C118" s="4">
        <f t="shared" ref="C118:C128" si="0">(C67-C84-C101)*0.13</f>
        <v>34580</v>
      </c>
    </row>
    <row r="119" spans="1:6" x14ac:dyDescent="0.25">
      <c r="A119" s="33" t="s">
        <v>2</v>
      </c>
      <c r="B119" s="33"/>
      <c r="C119" s="4">
        <f t="shared" si="0"/>
        <v>28145</v>
      </c>
    </row>
    <row r="120" spans="1:6" x14ac:dyDescent="0.25">
      <c r="A120" s="33" t="s">
        <v>3</v>
      </c>
      <c r="B120" s="33"/>
      <c r="C120" s="4">
        <f t="shared" si="0"/>
        <v>23400</v>
      </c>
    </row>
    <row r="121" spans="1:6" x14ac:dyDescent="0.25">
      <c r="A121" s="33" t="s">
        <v>4</v>
      </c>
      <c r="B121" s="33"/>
      <c r="C121" s="4">
        <f t="shared" si="0"/>
        <v>23400</v>
      </c>
    </row>
    <row r="122" spans="1:6" x14ac:dyDescent="0.25">
      <c r="A122" s="33" t="s">
        <v>5</v>
      </c>
      <c r="B122" s="33"/>
      <c r="C122" s="4">
        <f t="shared" si="0"/>
        <v>23400</v>
      </c>
    </row>
    <row r="123" spans="1:6" x14ac:dyDescent="0.25">
      <c r="A123" s="33" t="s">
        <v>6</v>
      </c>
      <c r="B123" s="33"/>
      <c r="C123" s="4">
        <f t="shared" si="0"/>
        <v>30420</v>
      </c>
    </row>
    <row r="124" spans="1:6" x14ac:dyDescent="0.25">
      <c r="A124" s="33" t="s">
        <v>7</v>
      </c>
      <c r="B124" s="33"/>
      <c r="C124" s="4">
        <f t="shared" si="0"/>
        <v>25220</v>
      </c>
    </row>
    <row r="125" spans="1:6" x14ac:dyDescent="0.25">
      <c r="A125" s="33" t="s">
        <v>8</v>
      </c>
      <c r="B125" s="33"/>
      <c r="C125" s="4">
        <f t="shared" si="0"/>
        <v>23400</v>
      </c>
    </row>
    <row r="126" spans="1:6" x14ac:dyDescent="0.25">
      <c r="A126" s="33" t="s">
        <v>9</v>
      </c>
      <c r="B126" s="33"/>
      <c r="C126" s="4">
        <f t="shared" si="0"/>
        <v>37440</v>
      </c>
    </row>
    <row r="127" spans="1:6" x14ac:dyDescent="0.25">
      <c r="A127" s="33" t="s">
        <v>10</v>
      </c>
      <c r="B127" s="33"/>
      <c r="C127" s="4">
        <f t="shared" si="0"/>
        <v>26910</v>
      </c>
    </row>
    <row r="128" spans="1:6" x14ac:dyDescent="0.25">
      <c r="A128" s="33" t="s">
        <v>11</v>
      </c>
      <c r="B128" s="33"/>
      <c r="C128" s="4">
        <f t="shared" si="0"/>
        <v>29835</v>
      </c>
    </row>
    <row r="131" spans="1:4" x14ac:dyDescent="0.25">
      <c r="A131" s="37" t="s">
        <v>21</v>
      </c>
      <c r="B131" s="37"/>
      <c r="C131" s="37"/>
      <c r="D131" s="22">
        <f>SUM(C117:C128)</f>
        <v>329420</v>
      </c>
    </row>
  </sheetData>
  <mergeCells count="75">
    <mergeCell ref="A114:F114"/>
    <mergeCell ref="A97:F97"/>
    <mergeCell ref="A80:F80"/>
    <mergeCell ref="A131:C131"/>
    <mergeCell ref="C1:D1"/>
    <mergeCell ref="C3:E3"/>
    <mergeCell ref="C5:E5"/>
    <mergeCell ref="C7:E7"/>
    <mergeCell ref="A36:F36"/>
    <mergeCell ref="A57:F57"/>
    <mergeCell ref="A31:F33"/>
    <mergeCell ref="A28:F30"/>
    <mergeCell ref="A71:B71"/>
    <mergeCell ref="A72:B72"/>
    <mergeCell ref="A73:B73"/>
    <mergeCell ref="A74:B74"/>
    <mergeCell ref="A66:B66"/>
    <mergeCell ref="A67:B67"/>
    <mergeCell ref="A68:B68"/>
    <mergeCell ref="A69:B69"/>
    <mergeCell ref="A70:B70"/>
    <mergeCell ref="A75:B75"/>
    <mergeCell ref="A77:B77"/>
    <mergeCell ref="A76:B76"/>
    <mergeCell ref="A117:B117"/>
    <mergeCell ref="A118:B118"/>
    <mergeCell ref="A90:B90"/>
    <mergeCell ref="A91:B91"/>
    <mergeCell ref="A92:B92"/>
    <mergeCell ref="A93:B93"/>
    <mergeCell ref="A83:B83"/>
    <mergeCell ref="A85:B85"/>
    <mergeCell ref="A86:B86"/>
    <mergeCell ref="A87:B87"/>
    <mergeCell ref="A88:B88"/>
    <mergeCell ref="A104:B104"/>
    <mergeCell ref="A103:B103"/>
    <mergeCell ref="A126:B126"/>
    <mergeCell ref="A127:B127"/>
    <mergeCell ref="A128:B128"/>
    <mergeCell ref="A84:B84"/>
    <mergeCell ref="A89:B89"/>
    <mergeCell ref="A120:B120"/>
    <mergeCell ref="A121:B121"/>
    <mergeCell ref="A122:B122"/>
    <mergeCell ref="A123:B123"/>
    <mergeCell ref="A124:B124"/>
    <mergeCell ref="A125:B125"/>
    <mergeCell ref="A119:B119"/>
    <mergeCell ref="A94:B94"/>
    <mergeCell ref="A100:B100"/>
    <mergeCell ref="A101:B101"/>
    <mergeCell ref="A102:B102"/>
    <mergeCell ref="A111:B111"/>
    <mergeCell ref="A105:B105"/>
    <mergeCell ref="A106:B106"/>
    <mergeCell ref="A107:B107"/>
    <mergeCell ref="A108:B108"/>
    <mergeCell ref="A109:B109"/>
    <mergeCell ref="A110:B110"/>
    <mergeCell ref="A61:F61"/>
    <mergeCell ref="A60:F60"/>
    <mergeCell ref="A59:F59"/>
    <mergeCell ref="A58:F58"/>
    <mergeCell ref="A15:F15"/>
    <mergeCell ref="A14:F14"/>
    <mergeCell ref="A13:F13"/>
    <mergeCell ref="A63:F63"/>
    <mergeCell ref="A62:F62"/>
    <mergeCell ref="A21:F21"/>
    <mergeCell ref="A26:F27"/>
    <mergeCell ref="A24:F25"/>
    <mergeCell ref="A22:F23"/>
    <mergeCell ref="A16:F16"/>
    <mergeCell ref="A17:F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Николай</cp:lastModifiedBy>
  <dcterms:created xsi:type="dcterms:W3CDTF">2011-05-22T20:10:10Z</dcterms:created>
  <dcterms:modified xsi:type="dcterms:W3CDTF">2011-05-27T06:58:56Z</dcterms:modified>
</cp:coreProperties>
</file>